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18" i="1"/>
  <c r="I17"/>
  <c r="I16"/>
  <c r="I15"/>
  <c r="I14"/>
  <c r="I13"/>
  <c r="I12"/>
</calcChain>
</file>

<file path=xl/sharedStrings.xml><?xml version="1.0" encoding="utf-8"?>
<sst xmlns="http://schemas.openxmlformats.org/spreadsheetml/2006/main" count="64" uniqueCount="49">
  <si>
    <t>Итого:</t>
  </si>
  <si>
    <t>м.п</t>
  </si>
  <si>
    <t>Наименование ТМЦ</t>
  </si>
  <si>
    <t>Ед.изм.</t>
  </si>
  <si>
    <t>ОАО "ППГХО"</t>
  </si>
  <si>
    <t>Изготовитель (производитель), страна происхождения</t>
  </si>
  <si>
    <t>№ п/п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</si>
  <si>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</si>
  <si>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</si>
  <si>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</si>
  <si>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</si>
  <si>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</si>
  <si>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</si>
  <si>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</si>
  <si>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</si>
  <si>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</si>
  <si>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шт.</t>
  </si>
  <si>
    <t xml:space="preserve">                                  к Договору поставки ТМЦ между ОАО "ППГХО" и __________________________   </t>
  </si>
  <si>
    <t>________________  /В.С. Святецкий/</t>
  </si>
  <si>
    <t>1.  Поставщик  обязуется  поставить,  а  Покупатель  принять  и  оплатить  следующие  ТМЦ:</t>
  </si>
  <si>
    <t>Всего с НДС:</t>
  </si>
  <si>
    <t>НДС 18%:</t>
  </si>
  <si>
    <t xml:space="preserve">                 СПЕЦИФИКАЦИЯ  № _________ от ____________ 2012г.    </t>
  </si>
  <si>
    <t xml:space="preserve">                   №100-10-05/________ от "   "_______________2012 г.</t>
  </si>
  <si>
    <t>"    "______________2012 г</t>
  </si>
  <si>
    <t xml:space="preserve">                                        м.п.        "   "_______________2012 г</t>
  </si>
  <si>
    <t xml:space="preserve">Итого с учетом НДС и доставки:                                                                   рублей, в т.ч. НДС:                        рублей </t>
  </si>
  <si>
    <t>Цена за единицу без НДС,  руб.</t>
  </si>
  <si>
    <t>Сумма без НДС, руб.</t>
  </si>
  <si>
    <t>2. Способ доставки: ж/д транспортом до ст. Краснокаменск, Забайкальской ж/д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</si>
  <si>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</si>
  <si>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</si>
  <si>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</si>
  <si>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ИТОГО количество на 2013 год</t>
  </si>
  <si>
    <t>06.01.2.046</t>
  </si>
  <si>
    <t>06.98.2.008</t>
  </si>
  <si>
    <t>06.01.2.047</t>
  </si>
  <si>
    <t xml:space="preserve"> МФУ HP LaserJet Pro 400 color MFP M 475 dn (CE863A)*</t>
  </si>
  <si>
    <t xml:space="preserve">Сетевой фильтр MOST LR 6 розеток 3м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</si>
  <si>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 и упаковочный лист, а так же документы подтверждающие гарантийные обязательства завода-изготовителя.</t>
  </si>
  <si>
    <t xml:space="preserve">                                             Основание:  </t>
  </si>
  <si>
    <t>ГОСТ Р 50745-99</t>
  </si>
  <si>
    <t>Согласно ТЗ</t>
  </si>
  <si>
    <t>Цветной принтер Xerox Phaser 7800DN</t>
  </si>
  <si>
    <t xml:space="preserve">Фотоаппарат Canon PowerShot SX500 IS черный 16Mp 30x 3" 720p SDXC NB-6L </t>
  </si>
  <si>
    <t>МФУ НР LASERJET PRO M 1536DNF</t>
  </si>
  <si>
    <t>Системный блок HP Pro 3500 MT i5 3470/4Gb/500Gb/DVDRW/kb/m/W7Pro64 (в составе клавиатура, мышь)</t>
  </si>
  <si>
    <t>Монитор HP 21.5" LE2202x Black Backlit LCD LED 5ms 16:9 DVI</t>
  </si>
  <si>
    <t>3. Срок поставки: в течение 60 дней, с момента подписания  договора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</si>
</sst>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3" fillId="0" borderId="2" xfId="0" applyFont="1" applyFill="1" applyBorder="1"/>
    <xf numFmtId="0" fontId="3" fillId="0" borderId="0" xfId="0" applyFont="1" applyFill="1" applyAlignment="1">
      <alignment horizontal="left" vertical="center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3" fontId="3" fillId="0" borderId="2" xfId="0" applyNumberFormat="1" applyFont="1" applyFill="1" applyBorder="1"/>
    <xf numFmtId="4" fontId="3" fillId="0" borderId="2" xfId="0" applyNumberFormat="1" applyFont="1" applyFill="1" applyBorder="1"/>
    <xf numFmtId="0" fontId="7" fillId="0" borderId="0" xfId="0" applyFont="1" applyFill="1"/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justify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0" xfId="0" applyNumberFormat="1" applyFont="1" applyFill="1" applyAlignment="1">
      <alignment horizontal="left" vertical="center" wrapText="1"/>
    </xf>
    <xf numFmtId="0" fontId="4" fillId="0" borderId="8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tabSelected="1" view="pageBreakPreview" topLeftCell="A2" zoomScale="60" zoomScaleNormal="100" workbookViewId="0">
      <selection activeCell="J12" sqref="J12:J21"/>
    </sheetView>
  </sheetViews>
  <sheetFormatPr defaultColWidth="9.140625" defaultRowHeight="15"/>
  <cols>
    <col min="1" max="1" width="3.85546875" style="1" customWidth="1"/>
    <col min="2" max="2" width="12" style="1" customWidth="1"/>
    <col min="3" max="3" width="15.42578125" style="1" customWidth="1"/>
    <col min="4" max="4" width="55.5703125" style="1" customWidth="1"/>
    <col min="5" max="5" width="28.28515625" style="1" customWidth="1"/>
    <col min="6" max="6" width="8.42578125" style="1" customWidth="1"/>
    <col min="7" max="7" width="8.28515625" style="1" customWidth="1"/>
    <col min="8" max="8" width="9.85546875" style="1" customWidth="1"/>
    <col min="9" max="9" width="12.85546875" style="1" customWidth="1"/>
    <col min="10" max="10" width="13.140625" style="1" customWidth="1"/>
    <col min="11" max="16384" width="9.140625" style="1"/>
  </cols>
  <sheetData>
    <row r="1" spans="1:11">
      <c r="J1" s="2" t="s">
        <v>12</v>
      </c>
    </row>
    <row r="2" spans="1:11">
      <c r="H2" s="3"/>
    </row>
    <row r="3" spans="1:11">
      <c r="A3" s="4"/>
      <c r="B3" s="5"/>
      <c r="C3" s="5"/>
      <c r="D3" s="39" t="s">
        <v>22</v>
      </c>
      <c r="E3" s="39"/>
      <c r="F3" s="39"/>
      <c r="G3" s="39"/>
      <c r="H3" s="39"/>
      <c r="I3" s="39"/>
      <c r="J3" s="4"/>
    </row>
    <row r="4" spans="1:11">
      <c r="A4" s="4"/>
      <c r="B4" s="6" t="s">
        <v>17</v>
      </c>
      <c r="C4" s="6"/>
      <c r="D4" s="6"/>
      <c r="E4" s="6"/>
      <c r="F4" s="6"/>
      <c r="G4" s="6"/>
      <c r="H4" s="6"/>
      <c r="I4" s="6"/>
      <c r="J4" s="4"/>
    </row>
    <row r="5" spans="1:11">
      <c r="A5" s="4"/>
      <c r="B5" s="39" t="s">
        <v>23</v>
      </c>
      <c r="C5" s="39"/>
      <c r="D5" s="39"/>
      <c r="E5" s="39"/>
      <c r="F5" s="39"/>
      <c r="G5" s="39"/>
      <c r="H5" s="39"/>
      <c r="I5" s="39"/>
      <c r="J5" s="4"/>
    </row>
    <row r="6" spans="1:11">
      <c r="A6" s="4"/>
      <c r="B6" s="4"/>
      <c r="C6" s="4"/>
      <c r="D6" s="7" t="s">
        <v>40</v>
      </c>
      <c r="E6" s="8"/>
      <c r="F6" s="8"/>
      <c r="G6" s="8"/>
      <c r="H6" s="7"/>
      <c r="I6" s="4"/>
      <c r="J6" s="4"/>
    </row>
    <row r="7" spans="1:11">
      <c r="A7" s="5" t="s">
        <v>19</v>
      </c>
      <c r="B7" s="6"/>
      <c r="C7" s="6"/>
      <c r="D7" s="6"/>
      <c r="E7" s="6"/>
      <c r="F7" s="6"/>
      <c r="G7" s="6"/>
      <c r="H7" s="6"/>
      <c r="I7" s="6"/>
      <c r="J7" s="4"/>
    </row>
    <row r="8" spans="1:11">
      <c r="A8" s="5"/>
      <c r="B8" s="6"/>
      <c r="C8" s="6"/>
      <c r="D8" s="6"/>
      <c r="E8" s="6"/>
      <c r="F8" s="6"/>
      <c r="G8" s="6"/>
      <c r="H8" s="6"/>
      <c r="I8" s="6"/>
      <c r="J8" s="4"/>
    </row>
    <row r="9" spans="1:11" ht="16.5" customHeight="1">
      <c r="A9" s="40" t="s">
        <v>6</v>
      </c>
      <c r="B9" s="40" t="s">
        <v>13</v>
      </c>
      <c r="C9" s="40" t="s">
        <v>14</v>
      </c>
      <c r="D9" s="43" t="s">
        <v>2</v>
      </c>
      <c r="E9" s="40" t="s">
        <v>15</v>
      </c>
      <c r="F9" s="40" t="s">
        <v>5</v>
      </c>
      <c r="G9" s="44" t="s">
        <v>3</v>
      </c>
      <c r="H9" s="40" t="s">
        <v>33</v>
      </c>
      <c r="I9" s="40" t="s">
        <v>27</v>
      </c>
      <c r="J9" s="40" t="s">
        <v>28</v>
      </c>
      <c r="K9" s="5"/>
    </row>
    <row r="10" spans="1:11" ht="18.75" customHeight="1">
      <c r="A10" s="41"/>
      <c r="B10" s="41"/>
      <c r="C10" s="41"/>
      <c r="D10" s="43"/>
      <c r="E10" s="41"/>
      <c r="F10" s="41"/>
      <c r="G10" s="45"/>
      <c r="H10" s="41"/>
      <c r="I10" s="41"/>
      <c r="J10" s="41"/>
      <c r="K10" s="5"/>
    </row>
    <row r="11" spans="1:11" ht="25.5" customHeight="1">
      <c r="A11" s="42"/>
      <c r="B11" s="42"/>
      <c r="C11" s="42"/>
      <c r="D11" s="43"/>
      <c r="E11" s="42"/>
      <c r="F11" s="42"/>
      <c r="G11" s="46"/>
      <c r="H11" s="42"/>
      <c r="I11" s="42"/>
      <c r="J11" s="42"/>
      <c r="K11" s="5"/>
    </row>
    <row r="12" spans="1:11" ht="46.5" customHeight="1">
      <c r="A12" s="23">
        <v>1</v>
      </c>
      <c r="B12" s="27" t="s">
        <v>34</v>
      </c>
      <c r="C12" s="23"/>
      <c r="D12" s="35" t="s">
        <v>46</v>
      </c>
      <c r="E12" s="38" t="s">
        <v>42</v>
      </c>
      <c r="F12" s="24"/>
      <c r="G12" s="25" t="s">
        <v>16</v>
      </c>
      <c r="H12" s="31">
        <v>53</v>
      </c>
      <c r="I12" s="33">
        <f>24400/1.18</f>
        <v>20677.966101694918</v>
      </c>
      <c r="J12" s="24"/>
      <c r="K12" s="5"/>
    </row>
    <row r="13" spans="1:11" ht="16.5" customHeight="1">
      <c r="A13" s="23">
        <v>2</v>
      </c>
      <c r="B13" s="27" t="s">
        <v>34</v>
      </c>
      <c r="C13" s="23"/>
      <c r="D13" s="30" t="s">
        <v>47</v>
      </c>
      <c r="E13" s="38" t="s">
        <v>42</v>
      </c>
      <c r="F13" s="24"/>
      <c r="G13" s="25" t="s">
        <v>16</v>
      </c>
      <c r="H13" s="32">
        <v>46</v>
      </c>
      <c r="I13" s="33">
        <f>7896.66666666667/1.18</f>
        <v>6692.0903954802288</v>
      </c>
      <c r="J13" s="28"/>
      <c r="K13" s="5"/>
    </row>
    <row r="14" spans="1:11" ht="66" customHeight="1">
      <c r="A14" s="23">
        <v>3</v>
      </c>
      <c r="B14" s="27" t="s">
        <v>34</v>
      </c>
      <c r="C14" s="23"/>
      <c r="D14" s="36" t="s">
        <v>45</v>
      </c>
      <c r="E14" s="38" t="s">
        <v>42</v>
      </c>
      <c r="F14" s="24"/>
      <c r="G14" s="29" t="s">
        <v>16</v>
      </c>
      <c r="H14" s="32">
        <v>25</v>
      </c>
      <c r="I14" s="33">
        <f>10970/1.18</f>
        <v>9296.6101694915251</v>
      </c>
      <c r="J14" s="28"/>
      <c r="K14" s="5"/>
    </row>
    <row r="15" spans="1:11" ht="17.25" customHeight="1">
      <c r="A15" s="23">
        <v>4</v>
      </c>
      <c r="B15" s="27" t="s">
        <v>34</v>
      </c>
      <c r="C15" s="23"/>
      <c r="D15" s="30" t="s">
        <v>37</v>
      </c>
      <c r="E15" s="38" t="s">
        <v>42</v>
      </c>
      <c r="F15" s="24"/>
      <c r="G15" s="29" t="s">
        <v>16</v>
      </c>
      <c r="H15" s="32">
        <v>6</v>
      </c>
      <c r="I15" s="33">
        <f>27050/1.18</f>
        <v>22923.728813559323</v>
      </c>
      <c r="J15" s="28"/>
      <c r="K15" s="5"/>
    </row>
    <row r="16" spans="1:11" ht="75.75" customHeight="1">
      <c r="A16" s="23">
        <v>5</v>
      </c>
      <c r="B16" s="27" t="s">
        <v>35</v>
      </c>
      <c r="C16" s="23"/>
      <c r="D16" s="34" t="s">
        <v>43</v>
      </c>
      <c r="E16" s="38" t="s">
        <v>42</v>
      </c>
      <c r="F16" s="24"/>
      <c r="G16" s="29" t="s">
        <v>16</v>
      </c>
      <c r="H16" s="32">
        <v>1</v>
      </c>
      <c r="I16" s="33">
        <f>216743.333333333/1.18</f>
        <v>183680.7909604517</v>
      </c>
      <c r="J16" s="28"/>
      <c r="K16" s="5"/>
    </row>
    <row r="17" spans="1:11" ht="13.5" customHeight="1">
      <c r="A17" s="23">
        <v>6</v>
      </c>
      <c r="B17" s="27" t="s">
        <v>34</v>
      </c>
      <c r="C17" s="23"/>
      <c r="D17" s="30" t="s">
        <v>38</v>
      </c>
      <c r="E17" s="38" t="s">
        <v>41</v>
      </c>
      <c r="F17" s="24"/>
      <c r="G17" s="29" t="s">
        <v>16</v>
      </c>
      <c r="H17" s="32">
        <v>36</v>
      </c>
      <c r="I17" s="33">
        <f>314.333333333333/1.18</f>
        <v>266.38418079096016</v>
      </c>
      <c r="J17" s="28"/>
      <c r="K17" s="5"/>
    </row>
    <row r="18" spans="1:11" ht="27.75" customHeight="1">
      <c r="A18" s="23">
        <v>7</v>
      </c>
      <c r="B18" s="27" t="s">
        <v>36</v>
      </c>
      <c r="C18" s="23"/>
      <c r="D18" s="30" t="s">
        <v>44</v>
      </c>
      <c r="E18" s="38" t="s">
        <v>42</v>
      </c>
      <c r="F18" s="24"/>
      <c r="G18" s="29" t="s">
        <v>16</v>
      </c>
      <c r="H18" s="32">
        <v>16</v>
      </c>
      <c r="I18" s="33">
        <f>12500/1.18</f>
        <v>10593.220338983052</v>
      </c>
      <c r="J18" s="28"/>
      <c r="K18" s="5"/>
    </row>
    <row r="19" spans="1:11">
      <c r="A19" s="49" t="s">
        <v>0</v>
      </c>
      <c r="B19" s="50"/>
      <c r="C19" s="50"/>
      <c r="D19" s="50"/>
      <c r="E19" s="50"/>
      <c r="F19" s="50"/>
      <c r="G19" s="50"/>
      <c r="H19" s="50"/>
      <c r="I19" s="51"/>
      <c r="J19" s="9"/>
      <c r="K19" s="5"/>
    </row>
    <row r="20" spans="1:11">
      <c r="A20" s="49" t="s">
        <v>21</v>
      </c>
      <c r="B20" s="50"/>
      <c r="C20" s="50"/>
      <c r="D20" s="50"/>
      <c r="E20" s="50"/>
      <c r="F20" s="50"/>
      <c r="G20" s="50"/>
      <c r="H20" s="50"/>
      <c r="I20" s="51"/>
      <c r="J20" s="17"/>
      <c r="K20" s="5"/>
    </row>
    <row r="21" spans="1:11">
      <c r="A21" s="49" t="s">
        <v>20</v>
      </c>
      <c r="B21" s="50"/>
      <c r="C21" s="50"/>
      <c r="D21" s="50"/>
      <c r="E21" s="50"/>
      <c r="F21" s="50"/>
      <c r="G21" s="50"/>
      <c r="H21" s="50"/>
      <c r="I21" s="51"/>
      <c r="J21" s="18"/>
      <c r="K21" s="5"/>
    </row>
    <row r="22" spans="1:11">
      <c r="A22" s="48" t="s">
        <v>26</v>
      </c>
      <c r="B22" s="48"/>
      <c r="C22" s="48"/>
      <c r="D22" s="48"/>
      <c r="E22" s="48"/>
      <c r="F22" s="48"/>
      <c r="G22" s="48"/>
      <c r="H22" s="48"/>
      <c r="I22" s="48"/>
      <c r="J22" s="48"/>
      <c r="K22" s="5"/>
    </row>
    <row r="23" spans="1:11" ht="13.5" customHeight="1">
      <c r="A23" s="22" t="s">
        <v>29</v>
      </c>
      <c r="B23" s="22"/>
      <c r="C23" s="22"/>
      <c r="D23" s="22"/>
      <c r="E23" s="22"/>
      <c r="F23" s="22"/>
      <c r="G23" s="22"/>
      <c r="H23" s="5"/>
      <c r="I23" s="19"/>
      <c r="J23" s="19"/>
      <c r="K23" s="5"/>
    </row>
    <row r="24" spans="1:11">
      <c r="A24" s="20" t="s">
        <v>48</v>
      </c>
      <c r="B24" s="21"/>
      <c r="C24" s="21"/>
      <c r="D24" s="21"/>
      <c r="E24" s="22"/>
      <c r="F24" s="22"/>
      <c r="G24" s="22"/>
      <c r="H24" s="5"/>
      <c r="I24" s="5"/>
      <c r="J24" s="5"/>
      <c r="K24" s="5"/>
    </row>
    <row r="25" spans="1:11" ht="25.5" customHeight="1">
      <c r="A25" s="47" t="s">
        <v>39</v>
      </c>
      <c r="B25" s="47"/>
      <c r="C25" s="47"/>
      <c r="D25" s="47"/>
      <c r="E25" s="47"/>
      <c r="F25" s="47"/>
      <c r="G25" s="47"/>
      <c r="H25" s="47"/>
      <c r="I25" s="47"/>
      <c r="J25" s="37"/>
      <c r="K25" s="5"/>
    </row>
    <row r="26" spans="1:11">
      <c r="A26" s="20" t="s">
        <v>30</v>
      </c>
      <c r="B26" s="21"/>
      <c r="C26" s="21"/>
      <c r="D26" s="21"/>
      <c r="E26" s="22"/>
      <c r="F26" s="22"/>
      <c r="G26" s="22"/>
      <c r="H26" s="5"/>
      <c r="I26" s="5"/>
      <c r="J26" s="5"/>
      <c r="K26" s="5"/>
    </row>
    <row r="27" spans="1:11">
      <c r="A27" s="20" t="s">
        <v>31</v>
      </c>
      <c r="B27" s="21"/>
      <c r="C27" s="21"/>
      <c r="D27" s="21"/>
      <c r="E27" s="22"/>
      <c r="F27" s="22"/>
      <c r="G27" s="22"/>
      <c r="H27" s="5"/>
      <c r="I27" s="5"/>
      <c r="J27" s="5"/>
      <c r="K27" s="5"/>
    </row>
    <row r="28" spans="1:11">
      <c r="A28" s="20" t="s">
        <v>32</v>
      </c>
      <c r="B28" s="21"/>
      <c r="C28" s="21"/>
      <c r="D28" s="21"/>
      <c r="E28" s="22"/>
      <c r="F28" s="22"/>
      <c r="G28" s="22"/>
      <c r="H28" s="5"/>
      <c r="I28" s="5"/>
      <c r="J28" s="5"/>
      <c r="K28" s="5"/>
    </row>
    <row r="29" spans="1:11" ht="18.75">
      <c r="A29" s="12" t="s">
        <v>10</v>
      </c>
      <c r="B29" s="5"/>
      <c r="C29" s="5"/>
      <c r="D29" s="13"/>
      <c r="E29" s="13"/>
      <c r="F29" s="13"/>
      <c r="G29" s="13"/>
      <c r="H29" s="10" t="s">
        <v>11</v>
      </c>
      <c r="I29" s="5"/>
      <c r="J29" s="5"/>
    </row>
    <row r="30" spans="1:11" ht="18.75">
      <c r="A30" s="10" t="s">
        <v>8</v>
      </c>
      <c r="B30" s="10"/>
      <c r="C30" s="10"/>
      <c r="D30" s="13"/>
      <c r="E30" s="13"/>
      <c r="F30" s="13"/>
      <c r="G30" s="13"/>
      <c r="H30" s="10" t="s">
        <v>4</v>
      </c>
      <c r="I30" s="14"/>
      <c r="J30" s="5"/>
    </row>
    <row r="31" spans="1:11" ht="18.75">
      <c r="A31" s="6"/>
      <c r="B31" s="12"/>
      <c r="C31" s="12"/>
      <c r="D31" s="13"/>
      <c r="E31" s="13"/>
      <c r="F31" s="13"/>
      <c r="G31" s="13"/>
      <c r="H31" s="12"/>
      <c r="I31" s="6"/>
      <c r="J31" s="5"/>
    </row>
    <row r="32" spans="1:11" ht="18.75">
      <c r="A32" s="6"/>
      <c r="B32" s="12"/>
      <c r="C32" s="12"/>
      <c r="D32" s="26"/>
      <c r="E32" s="13"/>
      <c r="F32" s="13"/>
      <c r="G32" s="13"/>
      <c r="H32" s="5" t="s">
        <v>9</v>
      </c>
      <c r="I32" s="6"/>
      <c r="J32" s="5"/>
    </row>
    <row r="33" spans="1:11" ht="18.75">
      <c r="A33" s="5"/>
      <c r="B33" s="5"/>
      <c r="C33" s="5"/>
      <c r="D33" s="13"/>
      <c r="E33" s="13"/>
      <c r="F33" s="13"/>
      <c r="G33" s="13"/>
      <c r="H33" s="5"/>
      <c r="I33" s="5"/>
      <c r="J33" s="5"/>
    </row>
    <row r="34" spans="1:11" ht="18.75">
      <c r="A34" s="5" t="s">
        <v>7</v>
      </c>
      <c r="B34" s="5"/>
      <c r="C34" s="5"/>
      <c r="D34" s="13"/>
      <c r="E34" s="13"/>
      <c r="F34" s="13"/>
      <c r="G34" s="13"/>
      <c r="H34" s="6" t="s">
        <v>18</v>
      </c>
      <c r="I34" s="6"/>
      <c r="J34" s="5"/>
    </row>
    <row r="35" spans="1:11">
      <c r="A35" s="4" t="s">
        <v>1</v>
      </c>
      <c r="B35" s="4" t="s">
        <v>24</v>
      </c>
      <c r="C35" s="4"/>
      <c r="D35" s="15"/>
      <c r="E35" s="15"/>
      <c r="F35" s="15"/>
      <c r="G35" s="15"/>
      <c r="H35" s="16" t="s">
        <v>25</v>
      </c>
      <c r="I35" s="5"/>
      <c r="J35" s="5"/>
    </row>
    <row r="36" spans="1:11">
      <c r="J36" s="6"/>
      <c r="K36" s="6"/>
    </row>
    <row r="37" spans="1:11" ht="15.75">
      <c r="J37" s="11"/>
      <c r="K37" s="5"/>
    </row>
  </sheetData>
  <mergeCells count="17">
    <mergeCell ref="A25:I25"/>
    <mergeCell ref="A22:J22"/>
    <mergeCell ref="J9:J11"/>
    <mergeCell ref="A19:I19"/>
    <mergeCell ref="A20:I20"/>
    <mergeCell ref="A21:I21"/>
    <mergeCell ref="A9:A11"/>
    <mergeCell ref="D3:I3"/>
    <mergeCell ref="B5:I5"/>
    <mergeCell ref="E9:E11"/>
    <mergeCell ref="F9:F11"/>
    <mergeCell ref="C9:C11"/>
    <mergeCell ref="B9:B11"/>
    <mergeCell ref="D9:D11"/>
    <mergeCell ref="G9:G11"/>
    <mergeCell ref="H9:H11"/>
    <mergeCell ref="I9:I11"/>
  </mergeCells>
  <pageMargins left="0.59055118110236227" right="0.70866141732283472" top="0.74803149606299213" bottom="0.74803149606299213" header="0.31496062992125984" footer="0.31496062992125984"/>
  <pageSetup paperSize="9" scale="65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2012-12-15T03:36:16Z</dcterms:modified>
</cp:coreProperties>
</file>